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EAKoffiemachines/Gedeelde documenten/General/06. Nota van inlichtingen/06.2 Tweede NVI/"/>
    </mc:Choice>
  </mc:AlternateContent>
  <xr:revisionPtr revIDLastSave="127" documentId="8_{238E2E70-EF21-49E7-805C-94CF829F7594}" xr6:coauthVersionLast="47" xr6:coauthVersionMax="47" xr10:uidLastSave="{3BB476A5-9889-47D7-9864-84049001B10E}"/>
  <bookViews>
    <workbookView xWindow="-120" yWindow="-120" windowWidth="29040" windowHeight="15840" xr2:uid="{BFD95A14-57DC-411B-AAA8-D46E18A18A84}"/>
  </bookViews>
  <sheets>
    <sheet name="Prijsbla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2" l="1"/>
  <c r="E24" i="2" s="1"/>
  <c r="E38" i="2"/>
  <c r="F38" i="2" s="1"/>
  <c r="B38" i="2"/>
  <c r="E35" i="2"/>
  <c r="F35" i="2" s="1"/>
  <c r="G35" i="2" s="1"/>
  <c r="E34" i="2"/>
  <c r="F34" i="2" s="1"/>
  <c r="G34" i="2" s="1"/>
  <c r="E33" i="2"/>
  <c r="F33" i="2" s="1"/>
  <c r="G33" i="2" s="1"/>
  <c r="E32" i="2"/>
  <c r="F32" i="2" s="1"/>
  <c r="G32" i="2" s="1"/>
  <c r="E31" i="2"/>
  <c r="F31" i="2" s="1"/>
  <c r="G31" i="2" s="1"/>
  <c r="D28" i="2"/>
  <c r="E28" i="2" s="1"/>
  <c r="D27" i="2"/>
  <c r="E27" i="2" s="1"/>
  <c r="D26" i="2"/>
  <c r="E26" i="2" s="1"/>
  <c r="D25" i="2"/>
  <c r="E25" i="2" s="1"/>
  <c r="D23" i="2"/>
  <c r="E23" i="2" s="1"/>
  <c r="D22" i="2"/>
  <c r="E22" i="2" s="1"/>
  <c r="D21" i="2"/>
  <c r="E21" i="2" s="1"/>
  <c r="D20" i="2"/>
  <c r="E20" i="2" s="1"/>
  <c r="D19" i="2"/>
  <c r="E19" i="2" s="1"/>
  <c r="D18" i="2"/>
  <c r="E18" i="2" s="1"/>
  <c r="D13" i="2"/>
  <c r="E13" i="2" s="1"/>
  <c r="D12" i="2"/>
  <c r="E12" i="2" s="1"/>
  <c r="D11" i="2"/>
  <c r="E11" i="2" s="1"/>
  <c r="D10" i="2"/>
  <c r="E10" i="2" s="1"/>
  <c r="D9" i="2"/>
  <c r="E9" i="2" s="1"/>
  <c r="D8" i="2"/>
  <c r="E8" i="2" s="1"/>
  <c r="D7" i="2"/>
  <c r="E7" i="2" s="1"/>
  <c r="D6" i="2"/>
  <c r="E6" i="2" s="1"/>
  <c r="G38" i="2" l="1"/>
  <c r="B44" i="2" s="1"/>
  <c r="B42" i="2"/>
  <c r="B41" i="2"/>
  <c r="B43" i="2"/>
  <c r="B46" i="2" l="1"/>
</calcChain>
</file>

<file path=xl/sharedStrings.xml><?xml version="1.0" encoding="utf-8"?>
<sst xmlns="http://schemas.openxmlformats.org/spreadsheetml/2006/main" count="72" uniqueCount="62">
  <si>
    <t>Drank</t>
  </si>
  <si>
    <t>Afname *</t>
  </si>
  <si>
    <t>Prijs per tik excl. BTW</t>
  </si>
  <si>
    <t>BTW 9%</t>
  </si>
  <si>
    <t>Subtotaal incl. BTW</t>
  </si>
  <si>
    <t>Koffie (zwart)</t>
  </si>
  <si>
    <t>Café au Lait</t>
  </si>
  <si>
    <t xml:space="preserve">Cappucino </t>
  </si>
  <si>
    <t>Choco Creme</t>
  </si>
  <si>
    <t>Chocolade</t>
  </si>
  <si>
    <t>Espreschoc</t>
  </si>
  <si>
    <t>Espresso</t>
  </si>
  <si>
    <t>Wienermelange</t>
  </si>
  <si>
    <t>Heet water</t>
  </si>
  <si>
    <t>Losse items **</t>
  </si>
  <si>
    <t>Prijs per eenheid excl. BTW</t>
  </si>
  <si>
    <t>Suikersticks (4 gram per stuk; per doos 1000 st.)</t>
  </si>
  <si>
    <t>Zoetstofsticks (0,6 gram; per doos  500 st.)</t>
  </si>
  <si>
    <t>Creamersticks (2,5 gram per stuk; per doos 1000 st.)</t>
  </si>
  <si>
    <t>Huur machine</t>
  </si>
  <si>
    <t xml:space="preserve">Aantal * </t>
  </si>
  <si>
    <t>Prijs per automaat per maand excl. BTW</t>
  </si>
  <si>
    <t>BTW 21%</t>
  </si>
  <si>
    <t xml:space="preserve">Dienstverlening </t>
  </si>
  <si>
    <t>Subtotaal incl. BTW (alle automaten)</t>
  </si>
  <si>
    <t>Losse items</t>
  </si>
  <si>
    <t xml:space="preserve">Totaal </t>
  </si>
  <si>
    <t>incl. BTW</t>
  </si>
  <si>
    <t xml:space="preserve">* Aan de vermelde aantallen kunnen geen rechten ontleend worden. </t>
  </si>
  <si>
    <t>** Wanneer de te leveren verpakkingseenheid afwijkt, voor dit prijsblad de eenheidsprijs omrekenen naar vermelde hoeveelheid</t>
  </si>
  <si>
    <t>Roerstaafjes hout FSC (dispenser 2000 st.)</t>
  </si>
  <si>
    <t>Theezakjes Earl grey per zakje</t>
  </si>
  <si>
    <t>Theezakjes Englisch breakfast per zakje</t>
  </si>
  <si>
    <t>Theezakjes Rooibos per zakje</t>
  </si>
  <si>
    <t>Theezakjes Bosvruchten per zakje</t>
  </si>
  <si>
    <t>Theezakjes Lemon per zakje</t>
  </si>
  <si>
    <t>Theezakjes Groene thee per zakje</t>
  </si>
  <si>
    <t>Theezakjes Seizoenssmaak per zakje (2 smaken)</t>
  </si>
  <si>
    <t>Onderhoud automaten (preventief/ correctief en storingen)</t>
  </si>
  <si>
    <t>Aantal maanden</t>
  </si>
  <si>
    <t>Prijs jaar excl. BTW</t>
  </si>
  <si>
    <t>Prijs per jaar per automaat excl. BTW</t>
  </si>
  <si>
    <t>Gele cellen = invullen door Inschrijver</t>
  </si>
  <si>
    <t>Betaalmodule</t>
  </si>
  <si>
    <t>Onderkast</t>
  </si>
  <si>
    <t>Subtotalen incl. BTW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</si>
  <si>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</si>
  <si>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</si>
  <si>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</si>
  <si>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</si>
  <si>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</si>
  <si>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</si>
  <si>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Ondertekening</t>
  </si>
  <si>
    <t>Bijlage 6 - Prijzenblad</t>
  </si>
  <si>
    <t xml:space="preserve">Gekoeld water </t>
  </si>
  <si>
    <r>
      <t xml:space="preserve">Aantal * </t>
    </r>
    <r>
      <rPr>
        <b/>
        <vertAlign val="superscript"/>
        <sz val="10"/>
        <color theme="1"/>
        <rFont val="Arial"/>
        <family val="2"/>
      </rPr>
      <t>en</t>
    </r>
    <r>
      <rPr>
        <b/>
        <sz val="10"/>
        <color theme="1"/>
        <rFont val="Arial"/>
        <family val="2"/>
      </rPr>
      <t xml:space="preserve"> ***</t>
    </r>
  </si>
  <si>
    <t>*** Totaalaantal aangeboden machines moet 60 zijn, conform bijlage 7 (tabblad Machine positie).</t>
  </si>
  <si>
    <t>Type 1 (noteer type conform aanbod in bijlage 7)</t>
  </si>
  <si>
    <t>Type 2 (noteer type conform aanbod in bijlage 7)</t>
  </si>
  <si>
    <t>Type 3 (noteer type conform aanbod in bijlage 7)</t>
  </si>
  <si>
    <t xml:space="preserve">Kosten zijn nul euro - zie Programma 
van eisen en wensen. </t>
  </si>
  <si>
    <t>Versie 2e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</si>
</sst>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_ &quot;€&quot;\ * #,##0.0000_ ;_ &quot;€&quot;\ * \-#,##0.0000_ ;_ &quot;€&quot;\ * &quot;-&quot;??_ ;_ @_ "/>
    <numFmt numFmtId="166" formatCode="&quot;€&quot;\ #,##0.00_);[Red]\(&quot;€&quot;\ #,##0.00\)"/>
    <numFmt numFmtId="167" formatCode="&quot;€&quot;\ #,##0.00;[Red]&quot;€&quot;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</font>
    <font>
      <b/>
      <vertAlign val="superscript"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9">
    <xf numFmtId="0" fontId="0" fillId="0" borderId="0" xfId="0"/>
    <xf numFmtId="0" fontId="3" fillId="0" borderId="0" xfId="2" applyFont="1"/>
    <xf numFmtId="15" fontId="3" fillId="0" borderId="0" xfId="2" applyNumberFormat="1" applyFont="1"/>
    <xf numFmtId="0" fontId="4" fillId="2" borderId="1" xfId="2" applyFont="1" applyFill="1" applyBorder="1"/>
    <xf numFmtId="0" fontId="4" fillId="2" borderId="1" xfId="2" applyFont="1" applyFill="1" applyBorder="1" applyAlignment="1">
      <alignment wrapText="1"/>
    </xf>
    <xf numFmtId="0" fontId="3" fillId="0" borderId="1" xfId="2" applyFont="1" applyBorder="1"/>
    <xf numFmtId="164" fontId="3" fillId="0" borderId="1" xfId="1" applyNumberFormat="1" applyFont="1" applyBorder="1" applyAlignment="1">
      <alignment horizontal="center"/>
    </xf>
    <xf numFmtId="44" fontId="3" fillId="0" borderId="1" xfId="2" applyNumberFormat="1" applyFont="1" applyBorder="1"/>
    <xf numFmtId="0" fontId="5" fillId="3" borderId="1" xfId="2" applyFont="1" applyFill="1" applyBorder="1"/>
    <xf numFmtId="0" fontId="3" fillId="0" borderId="1" xfId="2" applyFont="1" applyBorder="1" applyAlignment="1">
      <alignment horizontal="center"/>
    </xf>
    <xf numFmtId="0" fontId="5" fillId="0" borderId="0" xfId="2" applyFont="1"/>
    <xf numFmtId="166" fontId="3" fillId="0" borderId="0" xfId="2" applyNumberFormat="1" applyFont="1"/>
    <xf numFmtId="0" fontId="4" fillId="2" borderId="1" xfId="2" applyFont="1" applyFill="1" applyBorder="1" applyAlignment="1" applyProtection="1">
      <alignment wrapText="1"/>
      <protection locked="0"/>
    </xf>
    <xf numFmtId="44" fontId="3" fillId="0" borderId="1" xfId="2" applyNumberFormat="1" applyFont="1" applyBorder="1" applyAlignment="1" applyProtection="1">
      <alignment vertical="center"/>
      <protection locked="0"/>
    </xf>
    <xf numFmtId="44" fontId="3" fillId="3" borderId="1" xfId="2" applyNumberFormat="1" applyFont="1" applyFill="1" applyBorder="1"/>
    <xf numFmtId="0" fontId="5" fillId="3" borderId="1" xfId="2" applyFont="1" applyFill="1" applyBorder="1" applyAlignment="1">
      <alignment vertical="top" wrapText="1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4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vertical="top"/>
    </xf>
    <xf numFmtId="0" fontId="4" fillId="0" borderId="1" xfId="2" applyFont="1" applyBorder="1"/>
    <xf numFmtId="167" fontId="3" fillId="0" borderId="0" xfId="2" applyNumberFormat="1" applyFont="1"/>
    <xf numFmtId="0" fontId="4" fillId="0" borderId="0" xfId="2" applyFont="1" applyAlignment="1">
      <alignment horizontal="right"/>
    </xf>
    <xf numFmtId="44" fontId="6" fillId="4" borderId="0" xfId="2" applyNumberFormat="1" applyFont="1" applyFill="1"/>
    <xf numFmtId="0" fontId="4" fillId="0" borderId="0" xfId="2" applyFont="1"/>
    <xf numFmtId="0" fontId="3" fillId="0" borderId="0" xfId="2" quotePrefix="1" applyFont="1"/>
    <xf numFmtId="0" fontId="7" fillId="0" borderId="0" xfId="2" applyFont="1"/>
    <xf numFmtId="166" fontId="8" fillId="0" borderId="1" xfId="2" applyNumberFormat="1" applyFont="1" applyBorder="1"/>
    <xf numFmtId="0" fontId="5" fillId="0" borderId="1" xfId="2" applyFont="1" applyFill="1" applyBorder="1" applyAlignment="1">
      <alignment horizontal="center"/>
    </xf>
    <xf numFmtId="165" fontId="3" fillId="0" borderId="1" xfId="2" applyNumberFormat="1" applyFont="1" applyBorder="1"/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/>
    </xf>
    <xf numFmtId="0" fontId="4" fillId="2" borderId="1" xfId="2" applyFont="1" applyFill="1" applyBorder="1" applyAlignment="1" applyProtection="1">
      <alignment vertical="center"/>
      <protection locked="0"/>
    </xf>
    <xf numFmtId="0" fontId="4" fillId="2" borderId="1" xfId="2" applyFont="1" applyFill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3" fillId="5" borderId="0" xfId="2" applyFont="1" applyFill="1"/>
    <xf numFmtId="165" fontId="3" fillId="5" borderId="1" xfId="2" applyNumberFormat="1" applyFont="1" applyFill="1" applyBorder="1" applyAlignment="1" applyProtection="1">
      <alignment vertical="center"/>
      <protection locked="0"/>
    </xf>
    <xf numFmtId="0" fontId="5" fillId="5" borderId="1" xfId="2" applyFont="1" applyFill="1" applyBorder="1"/>
    <xf numFmtId="0" fontId="5" fillId="5" borderId="1" xfId="2" applyFont="1" applyFill="1" applyBorder="1" applyAlignment="1">
      <alignment horizontal="center"/>
    </xf>
    <xf numFmtId="44" fontId="3" fillId="5" borderId="1" xfId="2" applyNumberFormat="1" applyFont="1" applyFill="1" applyBorder="1"/>
    <xf numFmtId="44" fontId="3" fillId="5" borderId="1" xfId="2" applyNumberFormat="1" applyFont="1" applyFill="1" applyBorder="1" applyAlignment="1">
      <alignment vertical="center"/>
    </xf>
    <xf numFmtId="0" fontId="5" fillId="0" borderId="1" xfId="2" applyFont="1" applyFill="1" applyBorder="1"/>
    <xf numFmtId="0" fontId="0" fillId="5" borderId="1" xfId="0" applyFill="1" applyBorder="1" applyAlignment="1">
      <alignment horizontal="left" vertical="center"/>
    </xf>
    <xf numFmtId="166" fontId="3" fillId="0" borderId="2" xfId="2" applyNumberFormat="1" applyFont="1" applyBorder="1" applyAlignment="1">
      <alignment horizontal="center" vertical="top" wrapText="1"/>
    </xf>
    <xf numFmtId="166" fontId="3" fillId="0" borderId="3" xfId="2" applyNumberFormat="1" applyFont="1" applyBorder="1" applyAlignment="1">
      <alignment horizontal="center" vertical="top" wrapText="1"/>
    </xf>
    <xf numFmtId="166" fontId="3" fillId="0" borderId="4" xfId="2" applyNumberFormat="1" applyFont="1" applyBorder="1" applyAlignment="1">
      <alignment horizontal="center" vertical="top" wrapText="1"/>
    </xf>
    <xf numFmtId="166" fontId="3" fillId="0" borderId="5" xfId="2" applyNumberFormat="1" applyFont="1" applyBorder="1" applyAlignment="1">
      <alignment horizontal="center" vertical="top" wrapText="1"/>
    </xf>
    <xf numFmtId="0" fontId="10" fillId="0" borderId="0" xfId="2" applyFont="1"/>
    <xf numFmtId="0" fontId="11" fillId="0" borderId="1" xfId="2" applyFont="1" applyFill="1" applyBorder="1" applyAlignment="1">
      <alignment horizontal="center"/>
    </xf>
  </cellXfs>
  <cellStyles count="3">
    <cellStyle name="Komma" xfId="1" builtinId="3"/>
    <cellStyle name="Standaard" xfId="0" builtinId="0"/>
    <cellStyle name="Standaard 2" xfId="2" xr:uid="{1CEA439D-8DBC-47BA-84F7-A27CDA14FE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33967-E890-475B-AD3C-2EA104835A1E}">
  <sheetPr>
    <pageSetUpPr fitToPage="1"/>
  </sheetPr>
  <dimension ref="A1:G59"/>
  <sheetViews>
    <sheetView tabSelected="1" topLeftCell="A17" zoomScale="148" zoomScaleNormal="148" workbookViewId="0">
      <selection activeCell="A27" sqref="A27"/>
    </sheetView>
  </sheetViews>
  <sheetFormatPr defaultColWidth="12" defaultRowHeight="12.75" x14ac:dyDescent="0.2"/>
  <cols>
    <col min="1" max="1" width="45.85546875" style="1" customWidth="1"/>
    <col min="2" max="2" width="18.28515625" style="1" customWidth="1"/>
    <col min="3" max="4" width="15.5703125" style="1" customWidth="1"/>
    <col min="5" max="5" width="18.7109375" style="1" customWidth="1"/>
    <col min="6" max="6" width="12" style="1"/>
    <col min="7" max="7" width="20.28515625" style="1" customWidth="1"/>
    <col min="8" max="16384" width="12" style="1"/>
  </cols>
  <sheetData>
    <row r="1" spans="1:5" x14ac:dyDescent="0.2">
      <c r="A1" s="26" t="s">
        <v>53</v>
      </c>
    </row>
    <row r="2" spans="1:5" x14ac:dyDescent="0.2">
      <c r="A2" s="47" t="s">
        <v>61</v>
      </c>
      <c r="C2" s="2"/>
    </row>
    <row r="3" spans="1:5" x14ac:dyDescent="0.2">
      <c r="A3" s="35" t="s">
        <v>42</v>
      </c>
    </row>
    <row r="5" spans="1:5" ht="25.5" x14ac:dyDescent="0.2">
      <c r="A5" s="3" t="s">
        <v>0</v>
      </c>
      <c r="B5" s="30" t="s">
        <v>1</v>
      </c>
      <c r="C5" s="4" t="s">
        <v>2</v>
      </c>
      <c r="D5" s="30" t="s">
        <v>3</v>
      </c>
      <c r="E5" s="31" t="s">
        <v>4</v>
      </c>
    </row>
    <row r="6" spans="1:5" x14ac:dyDescent="0.2">
      <c r="A6" s="5" t="s">
        <v>5</v>
      </c>
      <c r="B6" s="6">
        <v>187700</v>
      </c>
      <c r="C6" s="36"/>
      <c r="D6" s="29">
        <f t="shared" ref="D6:D13" si="0">C6*0.09</f>
        <v>0</v>
      </c>
      <c r="E6" s="7">
        <f>(D6+C6)*B6</f>
        <v>0</v>
      </c>
    </row>
    <row r="7" spans="1:5" x14ac:dyDescent="0.2">
      <c r="A7" s="5" t="s">
        <v>6</v>
      </c>
      <c r="B7" s="6">
        <v>14800</v>
      </c>
      <c r="C7" s="36"/>
      <c r="D7" s="29">
        <f t="shared" si="0"/>
        <v>0</v>
      </c>
      <c r="E7" s="7">
        <f t="shared" ref="E7:E13" si="1">(D7+C7)*B7</f>
        <v>0</v>
      </c>
    </row>
    <row r="8" spans="1:5" x14ac:dyDescent="0.2">
      <c r="A8" s="5" t="s">
        <v>7</v>
      </c>
      <c r="B8" s="6">
        <v>105000</v>
      </c>
      <c r="C8" s="36"/>
      <c r="D8" s="29">
        <f t="shared" si="0"/>
        <v>0</v>
      </c>
      <c r="E8" s="7">
        <f t="shared" si="1"/>
        <v>0</v>
      </c>
    </row>
    <row r="9" spans="1:5" x14ac:dyDescent="0.2">
      <c r="A9" s="5" t="s">
        <v>8</v>
      </c>
      <c r="B9" s="6">
        <v>36900</v>
      </c>
      <c r="C9" s="36"/>
      <c r="D9" s="29">
        <f t="shared" si="0"/>
        <v>0</v>
      </c>
      <c r="E9" s="7">
        <f t="shared" si="1"/>
        <v>0</v>
      </c>
    </row>
    <row r="10" spans="1:5" x14ac:dyDescent="0.2">
      <c r="A10" s="5" t="s">
        <v>9</v>
      </c>
      <c r="B10" s="6">
        <v>22200</v>
      </c>
      <c r="C10" s="36"/>
      <c r="D10" s="29">
        <f t="shared" si="0"/>
        <v>0</v>
      </c>
      <c r="E10" s="7">
        <f t="shared" si="1"/>
        <v>0</v>
      </c>
    </row>
    <row r="11" spans="1:5" x14ac:dyDescent="0.2">
      <c r="A11" s="5" t="s">
        <v>10</v>
      </c>
      <c r="B11" s="6">
        <v>7600</v>
      </c>
      <c r="C11" s="36"/>
      <c r="D11" s="29">
        <f t="shared" si="0"/>
        <v>0</v>
      </c>
      <c r="E11" s="7">
        <f t="shared" si="1"/>
        <v>0</v>
      </c>
    </row>
    <row r="12" spans="1:5" x14ac:dyDescent="0.2">
      <c r="A12" s="5" t="s">
        <v>11</v>
      </c>
      <c r="B12" s="6">
        <v>33400</v>
      </c>
      <c r="C12" s="36"/>
      <c r="D12" s="29">
        <f t="shared" si="0"/>
        <v>0</v>
      </c>
      <c r="E12" s="7">
        <f t="shared" si="1"/>
        <v>0</v>
      </c>
    </row>
    <row r="13" spans="1:5" x14ac:dyDescent="0.2">
      <c r="A13" s="5" t="s">
        <v>12</v>
      </c>
      <c r="B13" s="6">
        <v>4400</v>
      </c>
      <c r="C13" s="36"/>
      <c r="D13" s="29">
        <f t="shared" si="0"/>
        <v>0</v>
      </c>
      <c r="E13" s="7">
        <f t="shared" si="1"/>
        <v>0</v>
      </c>
    </row>
    <row r="14" spans="1:5" x14ac:dyDescent="0.2">
      <c r="A14" s="5" t="s">
        <v>13</v>
      </c>
      <c r="B14" s="5"/>
      <c r="C14" s="43" t="s">
        <v>60</v>
      </c>
      <c r="D14" s="43"/>
      <c r="E14" s="44"/>
    </row>
    <row r="15" spans="1:5" x14ac:dyDescent="0.2">
      <c r="A15" s="5" t="s">
        <v>54</v>
      </c>
      <c r="B15" s="5"/>
      <c r="C15" s="45"/>
      <c r="D15" s="45"/>
      <c r="E15" s="46"/>
    </row>
    <row r="17" spans="1:7" ht="38.25" x14ac:dyDescent="0.2">
      <c r="A17" s="3" t="s">
        <v>14</v>
      </c>
      <c r="B17" s="30" t="s">
        <v>1</v>
      </c>
      <c r="C17" s="4" t="s">
        <v>15</v>
      </c>
      <c r="D17" s="30" t="s">
        <v>3</v>
      </c>
      <c r="E17" s="31" t="s">
        <v>4</v>
      </c>
    </row>
    <row r="18" spans="1:7" s="10" customFormat="1" x14ac:dyDescent="0.2">
      <c r="A18" s="8" t="s">
        <v>31</v>
      </c>
      <c r="B18" s="6">
        <v>16400</v>
      </c>
      <c r="C18" s="36"/>
      <c r="D18" s="29">
        <f>C18*0.09</f>
        <v>0</v>
      </c>
      <c r="E18" s="7">
        <f>(C18+D18)*B18</f>
        <v>0</v>
      </c>
    </row>
    <row r="19" spans="1:7" s="10" customFormat="1" x14ac:dyDescent="0.2">
      <c r="A19" s="8" t="s">
        <v>32</v>
      </c>
      <c r="B19" s="6">
        <v>17300</v>
      </c>
      <c r="C19" s="36"/>
      <c r="D19" s="29">
        <f>C19*0.09</f>
        <v>0</v>
      </c>
      <c r="E19" s="7">
        <f t="shared" ref="E19:E28" si="2">(C19+D19)*B19</f>
        <v>0</v>
      </c>
    </row>
    <row r="20" spans="1:7" s="10" customFormat="1" x14ac:dyDescent="0.2">
      <c r="A20" s="8" t="s">
        <v>33</v>
      </c>
      <c r="B20" s="6">
        <v>15000</v>
      </c>
      <c r="C20" s="36"/>
      <c r="D20" s="29">
        <f t="shared" ref="D20:D23" si="3">C20*0.09</f>
        <v>0</v>
      </c>
      <c r="E20" s="7">
        <f t="shared" si="2"/>
        <v>0</v>
      </c>
    </row>
    <row r="21" spans="1:7" s="10" customFormat="1" x14ac:dyDescent="0.2">
      <c r="A21" s="8" t="s">
        <v>34</v>
      </c>
      <c r="B21" s="6">
        <v>17000</v>
      </c>
      <c r="C21" s="36"/>
      <c r="D21" s="29">
        <f t="shared" si="3"/>
        <v>0</v>
      </c>
      <c r="E21" s="7">
        <f t="shared" si="2"/>
        <v>0</v>
      </c>
    </row>
    <row r="22" spans="1:7" s="10" customFormat="1" x14ac:dyDescent="0.2">
      <c r="A22" s="8" t="s">
        <v>35</v>
      </c>
      <c r="B22" s="6">
        <v>20300</v>
      </c>
      <c r="C22" s="36"/>
      <c r="D22" s="29">
        <f t="shared" si="3"/>
        <v>0</v>
      </c>
      <c r="E22" s="7">
        <f t="shared" si="2"/>
        <v>0</v>
      </c>
    </row>
    <row r="23" spans="1:7" s="10" customFormat="1" x14ac:dyDescent="0.2">
      <c r="A23" s="8" t="s">
        <v>36</v>
      </c>
      <c r="B23" s="6">
        <v>12000</v>
      </c>
      <c r="C23" s="36"/>
      <c r="D23" s="29">
        <f t="shared" si="3"/>
        <v>0</v>
      </c>
      <c r="E23" s="7">
        <f t="shared" si="2"/>
        <v>0</v>
      </c>
    </row>
    <row r="24" spans="1:7" s="10" customFormat="1" x14ac:dyDescent="0.2">
      <c r="A24" s="8" t="s">
        <v>37</v>
      </c>
      <c r="B24" s="6">
        <v>68700</v>
      </c>
      <c r="C24" s="36"/>
      <c r="D24" s="29">
        <f t="shared" ref="D24" si="4">C24*0.09</f>
        <v>0</v>
      </c>
      <c r="E24" s="7">
        <f t="shared" si="2"/>
        <v>0</v>
      </c>
    </row>
    <row r="25" spans="1:7" s="10" customFormat="1" x14ac:dyDescent="0.2">
      <c r="A25" s="8" t="s">
        <v>16</v>
      </c>
      <c r="B25" s="6">
        <v>110</v>
      </c>
      <c r="C25" s="36"/>
      <c r="D25" s="29">
        <f>C25*0.09</f>
        <v>0</v>
      </c>
      <c r="E25" s="7">
        <f t="shared" si="2"/>
        <v>0</v>
      </c>
    </row>
    <row r="26" spans="1:7" s="10" customFormat="1" x14ac:dyDescent="0.2">
      <c r="A26" s="8" t="s">
        <v>17</v>
      </c>
      <c r="B26" s="6">
        <v>130</v>
      </c>
      <c r="C26" s="36"/>
      <c r="D26" s="29">
        <f>C26*0.09</f>
        <v>0</v>
      </c>
      <c r="E26" s="7">
        <f t="shared" si="2"/>
        <v>0</v>
      </c>
    </row>
    <row r="27" spans="1:7" s="10" customFormat="1" x14ac:dyDescent="0.2">
      <c r="A27" s="27" t="s">
        <v>18</v>
      </c>
      <c r="B27" s="6">
        <v>55</v>
      </c>
      <c r="C27" s="36"/>
      <c r="D27" s="29">
        <f>C27*0.09</f>
        <v>0</v>
      </c>
      <c r="E27" s="7">
        <f t="shared" si="2"/>
        <v>0</v>
      </c>
    </row>
    <row r="28" spans="1:7" s="10" customFormat="1" x14ac:dyDescent="0.2">
      <c r="A28" s="27" t="s">
        <v>30</v>
      </c>
      <c r="B28" s="6">
        <v>100</v>
      </c>
      <c r="C28" s="36"/>
      <c r="D28" s="29">
        <f>C28*0.09</f>
        <v>0</v>
      </c>
      <c r="E28" s="7">
        <f t="shared" si="2"/>
        <v>0</v>
      </c>
    </row>
    <row r="29" spans="1:7" s="10" customFormat="1" x14ac:dyDescent="0.2">
      <c r="A29" s="11"/>
      <c r="B29" s="11"/>
      <c r="C29" s="11"/>
      <c r="D29" s="11"/>
      <c r="E29" s="11"/>
    </row>
    <row r="30" spans="1:7" ht="51" x14ac:dyDescent="0.2">
      <c r="A30" s="3" t="s">
        <v>19</v>
      </c>
      <c r="B30" s="30" t="s">
        <v>55</v>
      </c>
      <c r="C30" s="12" t="s">
        <v>21</v>
      </c>
      <c r="D30" s="32" t="s">
        <v>39</v>
      </c>
      <c r="E30" s="32" t="s">
        <v>40</v>
      </c>
      <c r="F30" s="30" t="s">
        <v>22</v>
      </c>
      <c r="G30" s="31" t="s">
        <v>4</v>
      </c>
    </row>
    <row r="31" spans="1:7" x14ac:dyDescent="0.2">
      <c r="A31" s="37" t="s">
        <v>57</v>
      </c>
      <c r="B31" s="38"/>
      <c r="C31" s="39"/>
      <c r="D31" s="9">
        <v>12</v>
      </c>
      <c r="E31" s="13">
        <f>C31*D31</f>
        <v>0</v>
      </c>
      <c r="F31" s="14">
        <f>E31*0.21</f>
        <v>0</v>
      </c>
      <c r="G31" s="7">
        <f>(F31+E31)*B31</f>
        <v>0</v>
      </c>
    </row>
    <row r="32" spans="1:7" x14ac:dyDescent="0.2">
      <c r="A32" s="37" t="s">
        <v>58</v>
      </c>
      <c r="B32" s="38"/>
      <c r="C32" s="39"/>
      <c r="D32" s="9">
        <v>12</v>
      </c>
      <c r="E32" s="13">
        <f t="shared" ref="E32:E35" si="5">C32*D32</f>
        <v>0</v>
      </c>
      <c r="F32" s="14">
        <f>E32*0.21</f>
        <v>0</v>
      </c>
      <c r="G32" s="7">
        <f>(F32+E32)*B32</f>
        <v>0</v>
      </c>
    </row>
    <row r="33" spans="1:7" x14ac:dyDescent="0.2">
      <c r="A33" s="37" t="s">
        <v>59</v>
      </c>
      <c r="B33" s="38"/>
      <c r="C33" s="39"/>
      <c r="D33" s="9">
        <v>12</v>
      </c>
      <c r="E33" s="13">
        <f t="shared" si="5"/>
        <v>0</v>
      </c>
      <c r="F33" s="14">
        <f>E33*0.21</f>
        <v>0</v>
      </c>
      <c r="G33" s="7">
        <f>(F33+E33)*B33</f>
        <v>0</v>
      </c>
    </row>
    <row r="34" spans="1:7" x14ac:dyDescent="0.2">
      <c r="A34" s="41" t="s">
        <v>43</v>
      </c>
      <c r="B34" s="28">
        <v>5</v>
      </c>
      <c r="C34" s="39"/>
      <c r="D34" s="9">
        <v>12</v>
      </c>
      <c r="E34" s="13">
        <f t="shared" si="5"/>
        <v>0</v>
      </c>
      <c r="F34" s="14">
        <f>E34*0.21</f>
        <v>0</v>
      </c>
      <c r="G34" s="7">
        <f>(F34+E34)*B34</f>
        <v>0</v>
      </c>
    </row>
    <row r="35" spans="1:7" x14ac:dyDescent="0.2">
      <c r="A35" s="41" t="s">
        <v>44</v>
      </c>
      <c r="B35" s="48">
        <v>18</v>
      </c>
      <c r="C35" s="39"/>
      <c r="D35" s="9">
        <v>12</v>
      </c>
      <c r="E35" s="13">
        <f t="shared" si="5"/>
        <v>0</v>
      </c>
      <c r="F35" s="14">
        <f>E35*0.21</f>
        <v>0</v>
      </c>
      <c r="G35" s="7">
        <f>(F35+E35)*B35</f>
        <v>0</v>
      </c>
    </row>
    <row r="37" spans="1:7" ht="51" x14ac:dyDescent="0.2">
      <c r="A37" s="3" t="s">
        <v>23</v>
      </c>
      <c r="B37" s="30" t="s">
        <v>20</v>
      </c>
      <c r="C37" s="4" t="s">
        <v>21</v>
      </c>
      <c r="D37" s="31" t="s">
        <v>39</v>
      </c>
      <c r="E37" s="33" t="s">
        <v>41</v>
      </c>
      <c r="F37" s="30" t="s">
        <v>22</v>
      </c>
      <c r="G37" s="33" t="s">
        <v>24</v>
      </c>
    </row>
    <row r="38" spans="1:7" s="19" customFormat="1" ht="28.9" customHeight="1" x14ac:dyDescent="0.25">
      <c r="A38" s="15" t="s">
        <v>38</v>
      </c>
      <c r="B38" s="16">
        <f>B31+B32+B33</f>
        <v>0</v>
      </c>
      <c r="C38" s="40"/>
      <c r="D38" s="17">
        <v>12</v>
      </c>
      <c r="E38" s="13">
        <f>C38*D38</f>
        <v>0</v>
      </c>
      <c r="F38" s="18">
        <f>E38*0.21</f>
        <v>0</v>
      </c>
      <c r="G38" s="18">
        <f>(F38+E38)*B38</f>
        <v>0</v>
      </c>
    </row>
    <row r="40" spans="1:7" x14ac:dyDescent="0.2">
      <c r="B40" s="24" t="s">
        <v>45</v>
      </c>
    </row>
    <row r="41" spans="1:7" x14ac:dyDescent="0.2">
      <c r="A41" s="20" t="s">
        <v>0</v>
      </c>
      <c r="B41" s="7">
        <f>SUM(E6:E13)</f>
        <v>0</v>
      </c>
      <c r="E41" s="21"/>
    </row>
    <row r="42" spans="1:7" x14ac:dyDescent="0.2">
      <c r="A42" s="20" t="s">
        <v>25</v>
      </c>
      <c r="B42" s="7">
        <f>SUM(E18:E28)</f>
        <v>0</v>
      </c>
    </row>
    <row r="43" spans="1:7" x14ac:dyDescent="0.2">
      <c r="A43" s="20" t="s">
        <v>19</v>
      </c>
      <c r="B43" s="7">
        <f>SUM(G31:G35)</f>
        <v>0</v>
      </c>
    </row>
    <row r="44" spans="1:7" x14ac:dyDescent="0.2">
      <c r="A44" s="20" t="s">
        <v>23</v>
      </c>
      <c r="B44" s="7">
        <f>SUM(G38)</f>
        <v>0</v>
      </c>
    </row>
    <row r="46" spans="1:7" ht="15.75" x14ac:dyDescent="0.25">
      <c r="A46" s="22" t="s">
        <v>26</v>
      </c>
      <c r="B46" s="23">
        <f>SUM(B41:B44)</f>
        <v>0</v>
      </c>
      <c r="C46" s="24" t="s">
        <v>27</v>
      </c>
    </row>
    <row r="49" spans="1:4" x14ac:dyDescent="0.2">
      <c r="A49" s="25" t="s">
        <v>28</v>
      </c>
    </row>
    <row r="50" spans="1:4" x14ac:dyDescent="0.2">
      <c r="A50" s="25" t="s">
        <v>29</v>
      </c>
    </row>
    <row r="51" spans="1:4" x14ac:dyDescent="0.2">
      <c r="A51" s="1" t="s">
        <v>56</v>
      </c>
    </row>
    <row r="53" spans="1:4" x14ac:dyDescent="0.2">
      <c r="A53" s="24" t="s">
        <v>52</v>
      </c>
    </row>
    <row r="54" spans="1:4" ht="15" x14ac:dyDescent="0.2">
      <c r="A54" s="34" t="s">
        <v>46</v>
      </c>
      <c r="B54" s="42"/>
      <c r="C54" s="42"/>
      <c r="D54" s="42"/>
    </row>
    <row r="55" spans="1:4" ht="15" x14ac:dyDescent="0.2">
      <c r="A55" s="34" t="s">
        <v>47</v>
      </c>
      <c r="B55" s="42"/>
      <c r="C55" s="42"/>
      <c r="D55" s="42"/>
    </row>
    <row r="56" spans="1:4" ht="15" x14ac:dyDescent="0.2">
      <c r="A56" s="34" t="s">
        <v>48</v>
      </c>
      <c r="B56" s="42"/>
      <c r="C56" s="42"/>
      <c r="D56" s="42"/>
    </row>
    <row r="57" spans="1:4" ht="15" x14ac:dyDescent="0.2">
      <c r="A57" s="34" t="s">
        <v>49</v>
      </c>
      <c r="B57" s="42"/>
      <c r="C57" s="42"/>
      <c r="D57" s="42"/>
    </row>
    <row r="58" spans="1:4" ht="15" x14ac:dyDescent="0.2">
      <c r="A58" s="34" t="s">
        <v>50</v>
      </c>
      <c r="B58" s="42"/>
      <c r="C58" s="42"/>
      <c r="D58" s="42"/>
    </row>
    <row r="59" spans="1:4" ht="69.75" customHeight="1" x14ac:dyDescent="0.2">
      <c r="A59" s="34" t="s">
        <v>51</v>
      </c>
      <c r="B59" s="42"/>
      <c r="C59" s="42"/>
      <c r="D59" s="42"/>
    </row>
  </sheetData>
  <mergeCells count="7">
    <mergeCell ref="B58:D58"/>
    <mergeCell ref="B59:D59"/>
    <mergeCell ref="C14:E15"/>
    <mergeCell ref="B54:D54"/>
    <mergeCell ref="B55:D55"/>
    <mergeCell ref="B56:D56"/>
    <mergeCell ref="B57:D57"/>
  </mergeCells>
  <pageMargins left="0.51181102362204722" right="0.70866141732283472" top="0.55118110236220474" bottom="0.55118110236220474" header="0.31496062992125984" footer="0.31496062992125984"/>
  <pageSetup paperSize="9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4798CB2A464C4687427AF0001E6C25" ma:contentTypeVersion="14" ma:contentTypeDescription="Een nieuw document maken." ma:contentTypeScope="" ma:versionID="a4b8c307fd18a982fcf3c8f3236891cb">
  <xsd:schema xmlns:xsd="http://www.w3.org/2001/XMLSchema" xmlns:xs="http://www.w3.org/2001/XMLSchema" xmlns:p="http://schemas.microsoft.com/office/2006/metadata/properties" xmlns:ns2="3bcc02b0-6cb9-4458-ad98-b688a750e0ef" xmlns:ns3="e067cfd5-d545-45f1-9cf3-dc0d45099410" targetNamespace="http://schemas.microsoft.com/office/2006/metadata/properties" ma:root="true" ma:fieldsID="f3e3d53d2c29cd4d23f62092a6e45ec8" ns2:_="" ns3:_="">
    <xsd:import namespace="3bcc02b0-6cb9-4458-ad98-b688a750e0ef"/>
    <xsd:import namespace="e067cfd5-d545-45f1-9cf3-dc0d450994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cc02b0-6cb9-4458-ad98-b688a750e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7cfd5-d545-45f1-9cf3-dc0d4509941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818df48-892e-49d2-ba13-d89954cc7cb3}" ma:internalName="TaxCatchAll" ma:showField="CatchAllData" ma:web="e067cfd5-d545-45f1-9cf3-dc0d450994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cc02b0-6cb9-4458-ad98-b688a750e0ef">
      <Terms xmlns="http://schemas.microsoft.com/office/infopath/2007/PartnerControls"/>
    </lcf76f155ced4ddcb4097134ff3c332f>
    <TaxCatchAll xmlns="e067cfd5-d545-45f1-9cf3-dc0d45099410" xsi:nil="true"/>
  </documentManagement>
</p:properties>
</file>

<file path=customXml/itemProps1.xml><?xml version="1.0" encoding="utf-8"?>
<ds:datastoreItem xmlns:ds="http://schemas.openxmlformats.org/officeDocument/2006/customXml" ds:itemID="{60ED7606-366C-40C1-BAFC-B20BEC1F1C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1AC4DA-B440-4E63-B654-A900CB391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cc02b0-6cb9-4458-ad98-b688a750e0ef"/>
    <ds:schemaRef ds:uri="e067cfd5-d545-45f1-9cf3-dc0d450994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2AD71B-0E04-4318-90C8-79EE743B5FE6}">
  <ds:schemaRefs>
    <ds:schemaRef ds:uri="3bcc02b0-6cb9-4458-ad98-b688a750e0ef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e067cfd5-d545-45f1-9cf3-dc0d45099410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in 't Groen</dc:creator>
  <cp:lastModifiedBy>Robert Groen, in 't</cp:lastModifiedBy>
  <cp:lastPrinted>2024-01-15T09:11:42Z</cp:lastPrinted>
  <dcterms:created xsi:type="dcterms:W3CDTF">2023-12-13T15:28:17Z</dcterms:created>
  <dcterms:modified xsi:type="dcterms:W3CDTF">2024-03-06T13:32:44Z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0x010100194798CB2A464C4687427AF0001E6C25</vt:lpwstr>
  </property>
  <property fmtid="{D5CDD505-2E9C-101B-9397-08002B2CF9AE}" pid="3" name="MediaServiceImageTags">
    <vt:lpwstr/>
  </property>
</Properties>
</file>